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" windowWidth="19995" windowHeight="8190"/>
  </bookViews>
  <sheets>
    <sheet name="medidor caudal Planta" sheetId="2" r:id="rId1"/>
    <sheet name="medidor caudal disposición" sheetId="1" r:id="rId2"/>
    <sheet name="programa disposición" sheetId="3" r:id="rId3"/>
    <sheet name="registro vino" sheetId="4" r:id="rId4"/>
  </sheets>
  <calcPr calcId="125725"/>
</workbook>
</file>

<file path=xl/calcChain.xml><?xml version="1.0" encoding="utf-8"?>
<calcChain xmlns="http://schemas.openxmlformats.org/spreadsheetml/2006/main">
  <c r="J24" i="2"/>
  <c r="J23" l="1"/>
  <c r="J21" l="1"/>
  <c r="J20" l="1"/>
  <c r="J19" l="1"/>
  <c r="J18" l="1"/>
  <c r="J17" l="1"/>
  <c r="J16" l="1"/>
  <c r="J15" l="1"/>
  <c r="J14" l="1"/>
  <c r="J13" l="1"/>
  <c r="J12"/>
  <c r="J10" l="1"/>
  <c r="J9" l="1"/>
  <c r="E24" l="1"/>
  <c r="E23" l="1"/>
  <c r="E22" l="1"/>
  <c r="E21" l="1"/>
  <c r="E20" l="1"/>
  <c r="E19" l="1"/>
  <c r="E18" l="1"/>
  <c r="E17" l="1"/>
</calcChain>
</file>

<file path=xl/sharedStrings.xml><?xml version="1.0" encoding="utf-8"?>
<sst xmlns="http://schemas.openxmlformats.org/spreadsheetml/2006/main" count="113" uniqueCount="38">
  <si>
    <t>Fecha</t>
  </si>
  <si>
    <t>Hora</t>
  </si>
  <si>
    <t>Caudal</t>
  </si>
  <si>
    <t>m3 24 horas</t>
  </si>
  <si>
    <t>9,30am</t>
  </si>
  <si>
    <t>9,00am</t>
  </si>
  <si>
    <t>8,40am</t>
  </si>
  <si>
    <t>9,15am</t>
  </si>
  <si>
    <t>9,35am</t>
  </si>
  <si>
    <t>8,55am</t>
  </si>
  <si>
    <t>8,30am</t>
  </si>
  <si>
    <t>8,50am</t>
  </si>
  <si>
    <t>9,05am</t>
  </si>
  <si>
    <t>8,45am</t>
  </si>
  <si>
    <t>8,35am</t>
  </si>
  <si>
    <t>8,25am</t>
  </si>
  <si>
    <t>Medidor Caudal Disposición Suelo</t>
  </si>
  <si>
    <t>8,0am</t>
  </si>
  <si>
    <t>Sector</t>
  </si>
  <si>
    <t>Superficie</t>
  </si>
  <si>
    <t>Tiempo de Aplicación</t>
  </si>
  <si>
    <t>4,6 hectareas</t>
  </si>
  <si>
    <t>9 horas</t>
  </si>
  <si>
    <t>4,78 hectareas</t>
  </si>
  <si>
    <t>8 horas</t>
  </si>
  <si>
    <t>10 horas</t>
  </si>
  <si>
    <t>3 y 6</t>
  </si>
  <si>
    <t>9,29 hectareas</t>
  </si>
  <si>
    <t>11 horas</t>
  </si>
  <si>
    <t>5,62 hectareas</t>
  </si>
  <si>
    <t>Medidor Caudal Planta Tratamiento</t>
  </si>
  <si>
    <t>Programa de Disposición Suelo</t>
  </si>
  <si>
    <t>Caudal x 10 m3</t>
  </si>
  <si>
    <t>Caudal dispuesto diario m3</t>
  </si>
  <si>
    <t>Registro vino</t>
  </si>
  <si>
    <t>Kilos uva</t>
  </si>
  <si>
    <t xml:space="preserve">Volumen vino </t>
  </si>
  <si>
    <t>8,00am</t>
  </si>
</sst>
</file>

<file path=xl/styles.xml><?xml version="1.0" encoding="utf-8"?>
<styleSheet xmlns="http://schemas.openxmlformats.org/spreadsheetml/2006/main">
  <numFmts count="1">
    <numFmt numFmtId="164" formatCode="dd/mm/yyyy;@"/>
  </numFmts>
  <fonts count="4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2" xfId="0" applyBorder="1"/>
    <xf numFmtId="0" fontId="0" fillId="2" borderId="3" xfId="0" applyFill="1" applyBorder="1"/>
    <xf numFmtId="0" fontId="0" fillId="2" borderId="4" xfId="0" applyFill="1" applyBorder="1"/>
    <xf numFmtId="0" fontId="1" fillId="0" borderId="0" xfId="0" applyFont="1"/>
    <xf numFmtId="0" fontId="0" fillId="0" borderId="3" xfId="0" applyBorder="1"/>
    <xf numFmtId="0" fontId="0" fillId="0" borderId="0" xfId="0" applyBorder="1"/>
    <xf numFmtId="14" fontId="0" fillId="0" borderId="3" xfId="0" applyNumberFormat="1" applyBorder="1"/>
    <xf numFmtId="0" fontId="0" fillId="0" borderId="5" xfId="0" applyBorder="1"/>
    <xf numFmtId="17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17" fontId="0" fillId="0" borderId="0" xfId="0" applyNumberFormat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3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0" borderId="1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25"/>
  <sheetViews>
    <sheetView tabSelected="1" topLeftCell="A7" workbookViewId="0">
      <selection activeCell="C31" sqref="C31"/>
    </sheetView>
  </sheetViews>
  <sheetFormatPr baseColWidth="10" defaultRowHeight="15"/>
  <cols>
    <col min="2" max="2" width="10.42578125" bestFit="1" customWidth="1"/>
    <col min="3" max="3" width="11.42578125" style="12"/>
    <col min="4" max="4" width="7" style="12" bestFit="1" customWidth="1"/>
    <col min="5" max="5" width="11.42578125" style="12"/>
    <col min="7" max="10" width="11.42578125" style="12"/>
  </cols>
  <sheetData>
    <row r="4" spans="2:10">
      <c r="C4" s="14" t="s">
        <v>30</v>
      </c>
      <c r="D4" s="14"/>
      <c r="E4" s="14"/>
      <c r="H4" s="14" t="s">
        <v>30</v>
      </c>
      <c r="I4" s="14"/>
      <c r="J4" s="14"/>
    </row>
    <row r="5" spans="2:10">
      <c r="C5" s="15">
        <v>43132</v>
      </c>
      <c r="H5" s="15">
        <v>43160</v>
      </c>
    </row>
    <row r="7" spans="2:10">
      <c r="B7" s="4" t="s">
        <v>0</v>
      </c>
      <c r="C7" s="16" t="s">
        <v>1</v>
      </c>
      <c r="D7" s="16" t="s">
        <v>2</v>
      </c>
      <c r="E7" s="20" t="s">
        <v>3</v>
      </c>
      <c r="F7" s="3"/>
      <c r="G7" s="20" t="s">
        <v>0</v>
      </c>
      <c r="H7" s="16" t="s">
        <v>1</v>
      </c>
      <c r="I7" s="16" t="s">
        <v>2</v>
      </c>
      <c r="J7" s="20" t="s">
        <v>3</v>
      </c>
    </row>
    <row r="8" spans="2:10">
      <c r="B8" s="1">
        <v>43143</v>
      </c>
      <c r="C8" s="17" t="s">
        <v>7</v>
      </c>
      <c r="D8" s="17">
        <v>58883</v>
      </c>
      <c r="E8" s="17"/>
      <c r="G8" s="21">
        <v>43160</v>
      </c>
      <c r="H8" s="17" t="s">
        <v>13</v>
      </c>
      <c r="I8" s="17">
        <v>62022</v>
      </c>
      <c r="J8" s="17">
        <v>381</v>
      </c>
    </row>
    <row r="9" spans="2:10">
      <c r="B9" s="1">
        <v>43144</v>
      </c>
      <c r="C9" s="17" t="s">
        <v>5</v>
      </c>
      <c r="D9" s="17">
        <v>58975</v>
      </c>
      <c r="E9" s="17">
        <v>92</v>
      </c>
      <c r="G9" s="21">
        <v>43161</v>
      </c>
      <c r="H9" s="17" t="s">
        <v>14</v>
      </c>
      <c r="I9" s="17">
        <v>62406</v>
      </c>
      <c r="J9" s="17">
        <f>I9-I8</f>
        <v>384</v>
      </c>
    </row>
    <row r="10" spans="2:10">
      <c r="B10" s="1">
        <v>43145</v>
      </c>
      <c r="C10" s="17" t="s">
        <v>8</v>
      </c>
      <c r="D10" s="17">
        <v>59085</v>
      </c>
      <c r="E10" s="17">
        <v>110</v>
      </c>
      <c r="G10" s="21">
        <v>43162</v>
      </c>
      <c r="H10" s="17" t="s">
        <v>10</v>
      </c>
      <c r="I10" s="17">
        <v>62823</v>
      </c>
      <c r="J10" s="17">
        <f>I10-I9</f>
        <v>417</v>
      </c>
    </row>
    <row r="11" spans="2:10">
      <c r="B11" s="1">
        <v>43146</v>
      </c>
      <c r="C11" s="17" t="s">
        <v>5</v>
      </c>
      <c r="D11" s="17">
        <v>59233</v>
      </c>
      <c r="E11" s="17">
        <v>148</v>
      </c>
      <c r="G11" s="21">
        <v>43163</v>
      </c>
      <c r="H11" s="17" t="s">
        <v>14</v>
      </c>
      <c r="I11" s="17">
        <v>63097</v>
      </c>
      <c r="J11" s="17">
        <v>274</v>
      </c>
    </row>
    <row r="12" spans="2:10">
      <c r="B12" s="1">
        <v>43147</v>
      </c>
      <c r="C12" s="17" t="s">
        <v>5</v>
      </c>
      <c r="D12" s="17">
        <v>59407</v>
      </c>
      <c r="E12" s="17">
        <v>174</v>
      </c>
      <c r="G12" s="21">
        <v>43164</v>
      </c>
      <c r="H12" s="17" t="s">
        <v>14</v>
      </c>
      <c r="I12" s="17">
        <v>63097</v>
      </c>
      <c r="J12" s="17">
        <f t="shared" ref="J12:J17" si="0">I12-I11</f>
        <v>0</v>
      </c>
    </row>
    <row r="13" spans="2:10">
      <c r="B13" s="1">
        <v>43148</v>
      </c>
      <c r="C13" s="17" t="s">
        <v>6</v>
      </c>
      <c r="D13" s="17">
        <v>59515</v>
      </c>
      <c r="E13" s="17">
        <v>108</v>
      </c>
      <c r="G13" s="21">
        <v>43165</v>
      </c>
      <c r="H13" s="17" t="s">
        <v>14</v>
      </c>
      <c r="I13" s="17">
        <v>63192</v>
      </c>
      <c r="J13" s="17">
        <f t="shared" si="0"/>
        <v>95</v>
      </c>
    </row>
    <row r="14" spans="2:10">
      <c r="B14" s="1">
        <v>43149</v>
      </c>
      <c r="C14" s="17" t="s">
        <v>5</v>
      </c>
      <c r="D14" s="17">
        <v>59515</v>
      </c>
      <c r="E14" s="17">
        <v>0</v>
      </c>
      <c r="G14" s="21">
        <v>43166</v>
      </c>
      <c r="H14" s="17" t="s">
        <v>14</v>
      </c>
      <c r="I14" s="17">
        <v>63386</v>
      </c>
      <c r="J14" s="17">
        <f t="shared" si="0"/>
        <v>194</v>
      </c>
    </row>
    <row r="15" spans="2:10">
      <c r="B15" s="1">
        <v>43150</v>
      </c>
      <c r="C15" s="17" t="s">
        <v>12</v>
      </c>
      <c r="D15" s="17">
        <v>59515</v>
      </c>
      <c r="E15" s="17">
        <v>0</v>
      </c>
      <c r="G15" s="21">
        <v>43167</v>
      </c>
      <c r="H15" s="17" t="s">
        <v>14</v>
      </c>
      <c r="I15" s="17">
        <v>63748</v>
      </c>
      <c r="J15" s="17">
        <f t="shared" si="0"/>
        <v>362</v>
      </c>
    </row>
    <row r="16" spans="2:10">
      <c r="B16" s="1">
        <v>43151</v>
      </c>
      <c r="C16" s="17" t="s">
        <v>5</v>
      </c>
      <c r="D16" s="17">
        <v>59716</v>
      </c>
      <c r="E16" s="17">
        <v>201</v>
      </c>
      <c r="G16" s="21">
        <v>43168</v>
      </c>
      <c r="H16" s="17" t="s">
        <v>10</v>
      </c>
      <c r="I16" s="17">
        <v>64146</v>
      </c>
      <c r="J16" s="17">
        <f t="shared" si="0"/>
        <v>398</v>
      </c>
    </row>
    <row r="17" spans="2:10">
      <c r="B17" s="1">
        <v>43152</v>
      </c>
      <c r="C17" s="17" t="s">
        <v>11</v>
      </c>
      <c r="D17" s="17">
        <v>59942</v>
      </c>
      <c r="E17" s="17">
        <f t="shared" ref="E17:E22" si="1">D17-D16</f>
        <v>226</v>
      </c>
      <c r="G17" s="21">
        <v>43169</v>
      </c>
      <c r="H17" s="17" t="s">
        <v>10</v>
      </c>
      <c r="I17" s="17">
        <v>64564</v>
      </c>
      <c r="J17" s="17">
        <f t="shared" si="0"/>
        <v>418</v>
      </c>
    </row>
    <row r="18" spans="2:10">
      <c r="B18" s="1">
        <v>43153</v>
      </c>
      <c r="C18" s="17" t="s">
        <v>5</v>
      </c>
      <c r="D18" s="17">
        <v>60237</v>
      </c>
      <c r="E18" s="17">
        <f t="shared" si="1"/>
        <v>295</v>
      </c>
      <c r="G18" s="21">
        <v>43170</v>
      </c>
      <c r="H18" s="17" t="s">
        <v>10</v>
      </c>
      <c r="I18" s="17">
        <v>64995</v>
      </c>
      <c r="J18" s="17">
        <f>I18-I17</f>
        <v>431</v>
      </c>
    </row>
    <row r="19" spans="2:10">
      <c r="B19" s="1">
        <v>43154</v>
      </c>
      <c r="C19" s="17" t="s">
        <v>6</v>
      </c>
      <c r="D19" s="17">
        <v>60518</v>
      </c>
      <c r="E19" s="17">
        <f t="shared" si="1"/>
        <v>281</v>
      </c>
      <c r="G19" s="21">
        <v>43171</v>
      </c>
      <c r="H19" s="17" t="s">
        <v>14</v>
      </c>
      <c r="I19" s="17">
        <v>65002</v>
      </c>
      <c r="J19" s="17">
        <f>I19-I18</f>
        <v>7</v>
      </c>
    </row>
    <row r="20" spans="2:10">
      <c r="B20" s="1">
        <v>43155</v>
      </c>
      <c r="C20" s="17" t="s">
        <v>10</v>
      </c>
      <c r="D20" s="17">
        <v>60861</v>
      </c>
      <c r="E20" s="17">
        <f t="shared" si="1"/>
        <v>343</v>
      </c>
      <c r="G20" s="21">
        <v>43172</v>
      </c>
      <c r="H20" s="17" t="s">
        <v>10</v>
      </c>
      <c r="I20" s="17">
        <v>65470</v>
      </c>
      <c r="J20" s="17">
        <f>I20-I19</f>
        <v>468</v>
      </c>
    </row>
    <row r="21" spans="2:10">
      <c r="B21" s="1">
        <v>43156</v>
      </c>
      <c r="C21" s="17" t="s">
        <v>15</v>
      </c>
      <c r="D21" s="17">
        <v>60976</v>
      </c>
      <c r="E21" s="17">
        <f t="shared" si="1"/>
        <v>115</v>
      </c>
      <c r="G21" s="21">
        <v>43173</v>
      </c>
      <c r="H21" s="17" t="s">
        <v>14</v>
      </c>
      <c r="I21" s="17">
        <v>65916</v>
      </c>
      <c r="J21" s="17">
        <f>I21-I20</f>
        <v>446</v>
      </c>
    </row>
    <row r="22" spans="2:10">
      <c r="B22" s="1">
        <v>43157</v>
      </c>
      <c r="C22" s="17" t="s">
        <v>10</v>
      </c>
      <c r="D22" s="17">
        <v>60976</v>
      </c>
      <c r="E22" s="17">
        <f t="shared" si="1"/>
        <v>0</v>
      </c>
      <c r="G22" s="21">
        <v>43174</v>
      </c>
      <c r="H22" s="17" t="s">
        <v>37</v>
      </c>
      <c r="I22" s="17">
        <v>66310</v>
      </c>
      <c r="J22" s="17">
        <v>394</v>
      </c>
    </row>
    <row r="23" spans="2:10">
      <c r="B23" s="1">
        <v>43158</v>
      </c>
      <c r="C23" s="17" t="s">
        <v>6</v>
      </c>
      <c r="D23" s="17">
        <v>61258</v>
      </c>
      <c r="E23" s="17">
        <f>D23-D22</f>
        <v>282</v>
      </c>
      <c r="G23" s="21">
        <v>43175</v>
      </c>
      <c r="H23" s="17" t="s">
        <v>37</v>
      </c>
      <c r="I23" s="17">
        <v>66793</v>
      </c>
      <c r="J23" s="17">
        <f>I23-I22</f>
        <v>483</v>
      </c>
    </row>
    <row r="24" spans="2:10">
      <c r="B24" s="9">
        <v>43159</v>
      </c>
      <c r="C24" s="18" t="s">
        <v>10</v>
      </c>
      <c r="D24" s="18">
        <v>61641</v>
      </c>
      <c r="E24" s="18">
        <f>D24-D23</f>
        <v>383</v>
      </c>
      <c r="G24" s="22">
        <v>43176</v>
      </c>
      <c r="H24" s="18" t="s">
        <v>10</v>
      </c>
      <c r="I24" s="18">
        <v>67293</v>
      </c>
      <c r="J24" s="18">
        <f>I24-I23</f>
        <v>500</v>
      </c>
    </row>
    <row r="25" spans="2:10">
      <c r="B25" s="10"/>
      <c r="C25" s="19"/>
      <c r="D25" s="19"/>
      <c r="E25" s="19"/>
      <c r="G25" s="21">
        <v>43177</v>
      </c>
      <c r="H25" s="17" t="s">
        <v>10</v>
      </c>
      <c r="I25" s="17">
        <v>67748</v>
      </c>
      <c r="J25" s="17">
        <v>455</v>
      </c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L29"/>
  <sheetViews>
    <sheetView topLeftCell="A7" workbookViewId="0">
      <selection activeCell="N6" sqref="N6"/>
    </sheetView>
  </sheetViews>
  <sheetFormatPr baseColWidth="10" defaultRowHeight="15"/>
  <cols>
    <col min="2" max="2" width="10.42578125" bestFit="1" customWidth="1"/>
    <col min="4" max="4" width="14" style="12" bestFit="1" customWidth="1"/>
    <col min="5" max="5" width="11.42578125" style="12"/>
    <col min="9" max="9" width="10.42578125" style="12" bestFit="1" customWidth="1"/>
    <col min="10" max="10" width="11.42578125" style="12"/>
    <col min="11" max="11" width="14" style="12" bestFit="1" customWidth="1"/>
    <col min="12" max="12" width="11.42578125" style="12"/>
  </cols>
  <sheetData>
    <row r="4" spans="2:12">
      <c r="C4" s="6" t="s">
        <v>16</v>
      </c>
      <c r="D4" s="14"/>
      <c r="J4" s="14" t="s">
        <v>16</v>
      </c>
      <c r="K4" s="14"/>
    </row>
    <row r="5" spans="2:12">
      <c r="C5" s="11">
        <v>43132</v>
      </c>
      <c r="J5" s="15">
        <v>43160</v>
      </c>
    </row>
    <row r="6" spans="2:12">
      <c r="E6" s="13"/>
      <c r="F6" s="8"/>
    </row>
    <row r="7" spans="2:12">
      <c r="B7" s="5" t="s">
        <v>0</v>
      </c>
      <c r="C7" s="5" t="s">
        <v>1</v>
      </c>
      <c r="D7" s="16" t="s">
        <v>32</v>
      </c>
      <c r="E7" s="20" t="s">
        <v>3</v>
      </c>
      <c r="F7" s="3"/>
      <c r="I7" s="23" t="s">
        <v>0</v>
      </c>
      <c r="J7" s="23" t="s">
        <v>1</v>
      </c>
      <c r="K7" s="23" t="s">
        <v>32</v>
      </c>
      <c r="L7" s="23" t="s">
        <v>3</v>
      </c>
    </row>
    <row r="8" spans="2:12">
      <c r="B8" s="1">
        <v>43143</v>
      </c>
      <c r="C8" s="2" t="s">
        <v>4</v>
      </c>
      <c r="D8" s="17">
        <v>140334</v>
      </c>
      <c r="E8" s="17"/>
      <c r="I8" s="21">
        <v>43160</v>
      </c>
      <c r="J8" s="17" t="s">
        <v>14</v>
      </c>
      <c r="K8" s="17">
        <v>143312</v>
      </c>
      <c r="L8" s="17">
        <v>2160</v>
      </c>
    </row>
    <row r="9" spans="2:12">
      <c r="B9" s="1">
        <v>43144</v>
      </c>
      <c r="C9" s="2" t="s">
        <v>5</v>
      </c>
      <c r="D9" s="17">
        <v>140522</v>
      </c>
      <c r="E9" s="17">
        <v>1880</v>
      </c>
      <c r="I9" s="21">
        <v>43161</v>
      </c>
      <c r="J9" s="17" t="s">
        <v>10</v>
      </c>
      <c r="K9" s="17">
        <v>143525</v>
      </c>
      <c r="L9" s="17">
        <v>2130</v>
      </c>
    </row>
    <row r="10" spans="2:12">
      <c r="B10" s="1">
        <v>43145</v>
      </c>
      <c r="C10" s="2" t="s">
        <v>6</v>
      </c>
      <c r="D10" s="17">
        <v>140726</v>
      </c>
      <c r="E10" s="17">
        <v>2040</v>
      </c>
      <c r="I10" s="21">
        <v>43162</v>
      </c>
      <c r="J10" s="17" t="s">
        <v>14</v>
      </c>
      <c r="K10" s="17">
        <v>143738</v>
      </c>
      <c r="L10" s="17">
        <v>2130</v>
      </c>
    </row>
    <row r="11" spans="2:12">
      <c r="B11" s="1">
        <v>43146</v>
      </c>
      <c r="C11" s="2" t="s">
        <v>9</v>
      </c>
      <c r="D11" s="17">
        <v>140957</v>
      </c>
      <c r="E11" s="17">
        <v>2310</v>
      </c>
      <c r="I11" s="21">
        <v>43163</v>
      </c>
      <c r="J11" s="17" t="s">
        <v>10</v>
      </c>
      <c r="K11" s="17">
        <v>143915</v>
      </c>
      <c r="L11" s="17">
        <v>1770</v>
      </c>
    </row>
    <row r="12" spans="2:12">
      <c r="B12" s="1">
        <v>43147</v>
      </c>
      <c r="C12" s="2" t="s">
        <v>9</v>
      </c>
      <c r="D12" s="17">
        <v>141095</v>
      </c>
      <c r="E12" s="17">
        <v>1380</v>
      </c>
      <c r="I12" s="21">
        <v>43164</v>
      </c>
      <c r="J12" s="17" t="s">
        <v>10</v>
      </c>
      <c r="K12" s="17">
        <v>143975</v>
      </c>
      <c r="L12" s="17">
        <v>600</v>
      </c>
    </row>
    <row r="13" spans="2:12">
      <c r="B13" s="1">
        <v>43148</v>
      </c>
      <c r="C13" s="2" t="s">
        <v>10</v>
      </c>
      <c r="D13" s="17">
        <v>141211</v>
      </c>
      <c r="E13" s="17">
        <v>1160</v>
      </c>
      <c r="I13" s="24">
        <v>43165</v>
      </c>
      <c r="J13" s="17" t="s">
        <v>17</v>
      </c>
      <c r="K13" s="17">
        <v>144101</v>
      </c>
      <c r="L13" s="17">
        <v>1260</v>
      </c>
    </row>
    <row r="14" spans="2:12">
      <c r="B14" s="1">
        <v>43149</v>
      </c>
      <c r="C14" s="2" t="s">
        <v>11</v>
      </c>
      <c r="D14" s="17">
        <v>141283</v>
      </c>
      <c r="E14" s="17">
        <v>720</v>
      </c>
      <c r="I14" s="21">
        <v>43166</v>
      </c>
      <c r="J14" s="17" t="s">
        <v>10</v>
      </c>
      <c r="K14" s="17">
        <v>144255</v>
      </c>
      <c r="L14" s="17">
        <v>1540</v>
      </c>
    </row>
    <row r="15" spans="2:12">
      <c r="B15" s="1">
        <v>43150</v>
      </c>
      <c r="C15" s="2" t="s">
        <v>5</v>
      </c>
      <c r="D15" s="17">
        <v>141285</v>
      </c>
      <c r="E15" s="17">
        <v>20</v>
      </c>
      <c r="I15" s="21">
        <v>43167</v>
      </c>
      <c r="J15" s="17" t="s">
        <v>10</v>
      </c>
      <c r="K15" s="17">
        <v>144459</v>
      </c>
      <c r="L15" s="17">
        <v>2040</v>
      </c>
    </row>
    <row r="16" spans="2:12">
      <c r="B16" s="1">
        <v>43151</v>
      </c>
      <c r="C16" s="2" t="s">
        <v>12</v>
      </c>
      <c r="D16" s="17">
        <v>141325</v>
      </c>
      <c r="E16" s="17">
        <v>400</v>
      </c>
      <c r="I16" s="21">
        <v>43168</v>
      </c>
      <c r="J16" s="17" t="s">
        <v>14</v>
      </c>
      <c r="K16" s="17">
        <v>144661</v>
      </c>
      <c r="L16" s="17">
        <v>2020</v>
      </c>
    </row>
    <row r="17" spans="2:12">
      <c r="B17" s="1">
        <v>43152</v>
      </c>
      <c r="C17" s="2" t="s">
        <v>13</v>
      </c>
      <c r="D17" s="17">
        <v>141464</v>
      </c>
      <c r="E17" s="17">
        <v>1390</v>
      </c>
      <c r="I17" s="21">
        <v>43169</v>
      </c>
      <c r="J17" s="17" t="s">
        <v>14</v>
      </c>
      <c r="K17" s="17">
        <v>144878</v>
      </c>
      <c r="L17" s="17">
        <v>2170</v>
      </c>
    </row>
    <row r="18" spans="2:12">
      <c r="B18" s="1">
        <v>43153</v>
      </c>
      <c r="C18" s="2" t="s">
        <v>9</v>
      </c>
      <c r="D18" s="17">
        <v>141639</v>
      </c>
      <c r="E18" s="17">
        <v>1750</v>
      </c>
      <c r="I18" s="21">
        <v>43170</v>
      </c>
      <c r="J18" s="17" t="s">
        <v>14</v>
      </c>
      <c r="K18" s="17">
        <v>145026</v>
      </c>
      <c r="L18" s="17">
        <v>1480</v>
      </c>
    </row>
    <row r="19" spans="2:12">
      <c r="B19" s="1">
        <v>43154</v>
      </c>
      <c r="C19" s="2" t="s">
        <v>14</v>
      </c>
      <c r="D19" s="17">
        <v>141888</v>
      </c>
      <c r="E19" s="17">
        <v>2490</v>
      </c>
      <c r="I19" s="21">
        <v>43171</v>
      </c>
      <c r="J19" s="17" t="s">
        <v>10</v>
      </c>
      <c r="K19" s="17">
        <v>145026</v>
      </c>
      <c r="L19" s="17">
        <v>0</v>
      </c>
    </row>
    <row r="20" spans="2:12">
      <c r="B20" s="1">
        <v>43155</v>
      </c>
      <c r="C20" s="2" t="s">
        <v>6</v>
      </c>
      <c r="D20" s="17">
        <v>142141</v>
      </c>
      <c r="E20" s="17">
        <v>2530</v>
      </c>
      <c r="I20" s="21">
        <v>43172</v>
      </c>
      <c r="J20" s="17" t="s">
        <v>10</v>
      </c>
      <c r="K20" s="17">
        <v>145216</v>
      </c>
      <c r="L20" s="17">
        <v>1900</v>
      </c>
    </row>
    <row r="21" spans="2:12">
      <c r="B21" s="1">
        <v>43156</v>
      </c>
      <c r="C21" s="2" t="s">
        <v>10</v>
      </c>
      <c r="D21" s="17">
        <v>142381</v>
      </c>
      <c r="E21" s="17">
        <v>2400</v>
      </c>
      <c r="I21" s="21">
        <v>43173</v>
      </c>
      <c r="J21" s="17" t="s">
        <v>10</v>
      </c>
      <c r="K21" s="17">
        <v>145318</v>
      </c>
      <c r="L21" s="17">
        <v>1020</v>
      </c>
    </row>
    <row r="22" spans="2:12">
      <c r="B22" s="1">
        <v>43157</v>
      </c>
      <c r="C22" s="2" t="s">
        <v>6</v>
      </c>
      <c r="D22" s="17">
        <v>142622</v>
      </c>
      <c r="E22" s="17">
        <v>2410</v>
      </c>
      <c r="I22" s="21">
        <v>43174</v>
      </c>
      <c r="J22" s="17" t="s">
        <v>37</v>
      </c>
      <c r="K22" s="17">
        <v>145422</v>
      </c>
      <c r="L22" s="17">
        <v>1040</v>
      </c>
    </row>
    <row r="23" spans="2:12">
      <c r="B23" s="1">
        <v>43158</v>
      </c>
      <c r="C23" s="2" t="s">
        <v>10</v>
      </c>
      <c r="D23" s="17">
        <v>142840</v>
      </c>
      <c r="E23" s="17">
        <v>2180</v>
      </c>
      <c r="I23" s="21">
        <v>43175</v>
      </c>
      <c r="J23" s="17" t="s">
        <v>37</v>
      </c>
      <c r="K23" s="17">
        <v>145531</v>
      </c>
      <c r="L23" s="17">
        <v>1090</v>
      </c>
    </row>
    <row r="24" spans="2:12">
      <c r="B24" s="9">
        <v>43159</v>
      </c>
      <c r="C24" s="7" t="s">
        <v>6</v>
      </c>
      <c r="D24" s="18">
        <v>143096</v>
      </c>
      <c r="E24" s="17">
        <v>2560</v>
      </c>
      <c r="I24" s="21">
        <v>43176</v>
      </c>
      <c r="J24" s="17" t="s">
        <v>14</v>
      </c>
      <c r="K24" s="17">
        <v>145647</v>
      </c>
      <c r="L24" s="17">
        <v>1160</v>
      </c>
    </row>
    <row r="25" spans="2:12">
      <c r="B25" s="10"/>
      <c r="C25" s="10"/>
      <c r="D25" s="19"/>
      <c r="E25" s="13"/>
      <c r="I25" s="21">
        <v>43177</v>
      </c>
      <c r="J25" s="17" t="s">
        <v>14</v>
      </c>
      <c r="K25" s="17">
        <v>145755</v>
      </c>
      <c r="L25" s="17">
        <v>1080</v>
      </c>
    </row>
    <row r="26" spans="2:12">
      <c r="B26" s="8"/>
      <c r="C26" s="8"/>
      <c r="D26" s="13"/>
      <c r="E26" s="13"/>
    </row>
    <row r="27" spans="2:12">
      <c r="B27" s="8"/>
      <c r="C27" s="8"/>
      <c r="D27" s="13"/>
      <c r="E27" s="13"/>
    </row>
    <row r="28" spans="2:12">
      <c r="B28" s="8"/>
      <c r="C28" s="8"/>
      <c r="D28" s="13"/>
      <c r="E28" s="13"/>
    </row>
    <row r="29" spans="2:12">
      <c r="B29" s="8"/>
      <c r="C29" s="8"/>
      <c r="D29" s="13"/>
      <c r="E29" s="13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G17"/>
  <sheetViews>
    <sheetView workbookViewId="0">
      <selection activeCell="E18" sqref="E18"/>
    </sheetView>
  </sheetViews>
  <sheetFormatPr baseColWidth="10" defaultRowHeight="15"/>
  <cols>
    <col min="2" max="2" width="11.42578125" style="12"/>
    <col min="3" max="3" width="13.42578125" style="12" customWidth="1"/>
    <col min="4" max="4" width="29.28515625" bestFit="1" customWidth="1"/>
    <col min="5" max="5" width="20.140625" style="12" bestFit="1" customWidth="1"/>
  </cols>
  <sheetData>
    <row r="4" spans="2:7" ht="21">
      <c r="D4" s="6" t="s">
        <v>31</v>
      </c>
      <c r="E4" s="25"/>
    </row>
    <row r="5" spans="2:7">
      <c r="D5" s="15">
        <v>43160</v>
      </c>
    </row>
    <row r="7" spans="2:7">
      <c r="B7" s="27" t="s">
        <v>18</v>
      </c>
      <c r="C7" s="27" t="s">
        <v>19</v>
      </c>
      <c r="D7" s="27" t="s">
        <v>33</v>
      </c>
      <c r="E7" s="27" t="s">
        <v>20</v>
      </c>
      <c r="F7" s="28" t="s">
        <v>0</v>
      </c>
      <c r="G7" s="8"/>
    </row>
    <row r="8" spans="2:7">
      <c r="B8" s="17">
        <v>6</v>
      </c>
      <c r="C8" s="17" t="s">
        <v>21</v>
      </c>
      <c r="D8" s="17">
        <v>1480</v>
      </c>
      <c r="E8" s="26" t="s">
        <v>22</v>
      </c>
      <c r="F8" s="1">
        <v>43169</v>
      </c>
      <c r="G8" s="8"/>
    </row>
    <row r="9" spans="2:7">
      <c r="B9" s="17"/>
      <c r="C9" s="17">
        <v>0</v>
      </c>
      <c r="D9" s="17">
        <v>0</v>
      </c>
      <c r="E9" s="17">
        <v>0</v>
      </c>
      <c r="F9" s="1">
        <v>43170</v>
      </c>
      <c r="G9" s="8"/>
    </row>
    <row r="10" spans="2:7">
      <c r="B10" s="17">
        <v>1</v>
      </c>
      <c r="C10" s="17" t="s">
        <v>29</v>
      </c>
      <c r="D10" s="17">
        <v>1900</v>
      </c>
      <c r="E10" s="17" t="s">
        <v>22</v>
      </c>
      <c r="F10" s="1">
        <v>43171</v>
      </c>
      <c r="G10" s="8"/>
    </row>
    <row r="11" spans="2:7">
      <c r="B11" s="17">
        <v>5</v>
      </c>
      <c r="C11" s="17" t="s">
        <v>23</v>
      </c>
      <c r="D11" s="17">
        <v>1020</v>
      </c>
      <c r="E11" s="17" t="s">
        <v>24</v>
      </c>
      <c r="F11" s="1">
        <v>43172</v>
      </c>
      <c r="G11" s="8"/>
    </row>
    <row r="12" spans="2:7">
      <c r="B12" s="17" t="s">
        <v>26</v>
      </c>
      <c r="C12" s="17" t="s">
        <v>27</v>
      </c>
      <c r="D12" s="17">
        <v>1040</v>
      </c>
      <c r="E12" s="17" t="s">
        <v>25</v>
      </c>
      <c r="F12" s="1">
        <v>43173</v>
      </c>
      <c r="G12" s="8"/>
    </row>
    <row r="13" spans="2:7">
      <c r="B13" s="17">
        <v>5</v>
      </c>
      <c r="C13" s="17" t="s">
        <v>23</v>
      </c>
      <c r="D13" s="17">
        <v>1090</v>
      </c>
      <c r="E13" s="17" t="s">
        <v>28</v>
      </c>
      <c r="F13" s="1">
        <v>43174</v>
      </c>
      <c r="G13" s="8"/>
    </row>
    <row r="14" spans="2:7">
      <c r="B14" s="17">
        <v>1</v>
      </c>
      <c r="C14" s="17" t="s">
        <v>29</v>
      </c>
      <c r="D14" s="17">
        <v>1160</v>
      </c>
      <c r="E14" s="17" t="s">
        <v>28</v>
      </c>
      <c r="F14" s="1">
        <v>43175</v>
      </c>
      <c r="G14" s="8"/>
    </row>
    <row r="15" spans="2:7">
      <c r="B15" s="17"/>
      <c r="C15" s="17">
        <v>0</v>
      </c>
      <c r="D15" s="17">
        <v>0</v>
      </c>
      <c r="E15" s="17">
        <v>0</v>
      </c>
      <c r="F15" s="1">
        <v>43176</v>
      </c>
      <c r="G15" s="8"/>
    </row>
    <row r="16" spans="2:7">
      <c r="B16" s="17"/>
      <c r="C16" s="17">
        <v>0</v>
      </c>
      <c r="D16" s="17">
        <v>0</v>
      </c>
      <c r="E16" s="17">
        <v>0</v>
      </c>
      <c r="F16" s="1">
        <v>43177</v>
      </c>
      <c r="G16" s="8"/>
    </row>
    <row r="17" spans="2:6">
      <c r="B17" s="13"/>
      <c r="C17" s="13"/>
      <c r="D17" s="8"/>
      <c r="E17" s="13"/>
      <c r="F17" s="8"/>
    </row>
  </sheetData>
  <pageMargins left="0.7" right="0.7" top="0.75" bottom="0.75" header="0.3" footer="0.3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4:D16"/>
  <sheetViews>
    <sheetView workbookViewId="0">
      <selection activeCell="C26" sqref="C26"/>
    </sheetView>
  </sheetViews>
  <sheetFormatPr baseColWidth="10" defaultRowHeight="15"/>
  <cols>
    <col min="3" max="3" width="12.5703125" bestFit="1" customWidth="1"/>
    <col min="4" max="4" width="13.85546875" bestFit="1" customWidth="1"/>
  </cols>
  <sheetData>
    <row r="4" spans="2:4">
      <c r="C4" s="14" t="s">
        <v>34</v>
      </c>
    </row>
    <row r="5" spans="2:4">
      <c r="C5" s="15">
        <v>43160</v>
      </c>
    </row>
    <row r="7" spans="2:4">
      <c r="B7" s="31" t="s">
        <v>0</v>
      </c>
      <c r="C7" s="31" t="s">
        <v>35</v>
      </c>
      <c r="D7" s="31" t="s">
        <v>36</v>
      </c>
    </row>
    <row r="8" spans="2:4">
      <c r="B8" s="32">
        <v>43169</v>
      </c>
      <c r="C8" s="29">
        <v>1065970</v>
      </c>
      <c r="D8" s="29">
        <v>746179</v>
      </c>
    </row>
    <row r="9" spans="2:4">
      <c r="B9" s="32">
        <v>43170</v>
      </c>
      <c r="C9" s="17">
        <v>0</v>
      </c>
      <c r="D9" s="17">
        <v>0</v>
      </c>
    </row>
    <row r="10" spans="2:4">
      <c r="B10" s="32">
        <v>43171</v>
      </c>
      <c r="C10" s="29">
        <v>850880</v>
      </c>
      <c r="D10" s="29">
        <v>595616</v>
      </c>
    </row>
    <row r="11" spans="2:4">
      <c r="B11" s="32">
        <v>43172</v>
      </c>
      <c r="C11" s="29">
        <v>1253300</v>
      </c>
      <c r="D11" s="29">
        <v>877310</v>
      </c>
    </row>
    <row r="12" spans="2:4">
      <c r="B12" s="32">
        <v>43173</v>
      </c>
      <c r="C12" s="29">
        <v>1408060</v>
      </c>
      <c r="D12" s="30">
        <v>986024.2</v>
      </c>
    </row>
    <row r="13" spans="2:4">
      <c r="B13" s="32">
        <v>43174</v>
      </c>
      <c r="C13" s="29">
        <v>1392510</v>
      </c>
      <c r="D13" s="29">
        <v>974757</v>
      </c>
    </row>
    <row r="14" spans="2:4">
      <c r="B14" s="32">
        <v>43175</v>
      </c>
      <c r="C14" s="29">
        <v>1610250</v>
      </c>
      <c r="D14" s="29">
        <v>1127175</v>
      </c>
    </row>
    <row r="15" spans="2:4">
      <c r="B15" s="32">
        <v>43176</v>
      </c>
      <c r="C15" s="29">
        <v>1255420</v>
      </c>
      <c r="D15" s="29">
        <v>878794</v>
      </c>
    </row>
    <row r="16" spans="2:4">
      <c r="B16" s="32">
        <v>43177</v>
      </c>
      <c r="C16" s="29">
        <v>248960</v>
      </c>
      <c r="D16" s="29">
        <v>174272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medidor caudal Planta</vt:lpstr>
      <vt:lpstr>medidor caudal disposición</vt:lpstr>
      <vt:lpstr>programa disposición</vt:lpstr>
      <vt:lpstr>registro vino</vt:lpstr>
    </vt:vector>
  </TitlesOfParts>
  <Company>Urcelay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Urcelay</dc:creator>
  <cp:lastModifiedBy>VYF</cp:lastModifiedBy>
  <cp:lastPrinted>2018-03-19T13:17:11Z</cp:lastPrinted>
  <dcterms:created xsi:type="dcterms:W3CDTF">2018-02-14T15:06:43Z</dcterms:created>
  <dcterms:modified xsi:type="dcterms:W3CDTF">2018-03-19T13:54:17Z</dcterms:modified>
</cp:coreProperties>
</file>